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manteniment\Oficina\ELECTROMEDICINA\2024\Concursos\24-18 Monitors grans per quiròfans\3. PPT\"/>
    </mc:Choice>
  </mc:AlternateContent>
  <bookViews>
    <workbookView xWindow="0" yWindow="0" windowWidth="28800" windowHeight="13800" tabRatio="777"/>
  </bookViews>
  <sheets>
    <sheet name="ANNEX I. Criteris valorables" sheetId="11" r:id="rId1"/>
  </sheets>
  <definedNames>
    <definedName name="_xlnm.Print_Area" localSheetId="0">'ANNEX I. Criteris valorables'!$A$1:$G$42</definedName>
  </definedNames>
  <calcPr calcId="162913"/>
</workbook>
</file>

<file path=xl/calcChain.xml><?xml version="1.0" encoding="utf-8"?>
<calcChain xmlns="http://schemas.openxmlformats.org/spreadsheetml/2006/main">
  <c r="E36" i="11" l="1"/>
  <c r="E31" i="11"/>
  <c r="E25" i="11"/>
  <c r="E13" i="11"/>
  <c r="A36" i="11"/>
  <c r="A31" i="11"/>
  <c r="E42" i="11" l="1"/>
  <c r="A16" i="11" l="1"/>
  <c r="A17" i="11" s="1"/>
  <c r="A18" i="11" s="1"/>
  <c r="A19" i="11" s="1"/>
  <c r="A20" i="11" s="1"/>
  <c r="A21" i="11" s="1"/>
  <c r="A22" i="11" s="1"/>
  <c r="A23" i="11" s="1"/>
  <c r="A27" i="11" s="1"/>
  <c r="A28" i="11" l="1"/>
  <c r="A29" i="11" s="1"/>
  <c r="A33" i="11" s="1"/>
  <c r="A34" i="11" l="1"/>
  <c r="A38" i="11" s="1"/>
  <c r="A39" i="11" s="1"/>
  <c r="A40" i="11" s="1"/>
</calcChain>
</file>

<file path=xl/sharedStrings.xml><?xml version="1.0" encoding="utf-8"?>
<sst xmlns="http://schemas.openxmlformats.org/spreadsheetml/2006/main" count="37" uniqueCount="34">
  <si>
    <t>EMPRESA:</t>
  </si>
  <si>
    <t>NIF:</t>
  </si>
  <si>
    <t>Correu electrònic:</t>
  </si>
  <si>
    <t>Definició</t>
  </si>
  <si>
    <t>Índex documental</t>
  </si>
  <si>
    <t>Prestacions tècniques i funcionals</t>
  </si>
  <si>
    <t>Servei tècnic durant el període de garantia</t>
  </si>
  <si>
    <t>Condicions de manteniment un cop finalitzat el període de garantia</t>
  </si>
  <si>
    <t>Resum breu de característiques</t>
  </si>
  <si>
    <r>
      <rPr>
        <b/>
        <sz val="10"/>
        <color indexed="8"/>
        <rFont val="Arial"/>
        <family val="2"/>
      </rPr>
      <t xml:space="preserve">Nota: </t>
    </r>
    <r>
      <rPr>
        <sz val="10"/>
        <color indexed="8"/>
        <rFont val="Arial"/>
        <family val="2"/>
      </rPr>
      <t>en la columna "Índex documental", cal indicar la ubicació exacta a la documentació aportada (full, apartat, etc.) on es troben les característiques tècniques així com, si es requereix, el servei tècnic i les condicions de manteniment.</t>
    </r>
  </si>
  <si>
    <t>Característiques tècniques</t>
  </si>
  <si>
    <t>Característiques a valorar</t>
  </si>
  <si>
    <t>Mòduls i paràmetres d'extensió addicionals</t>
  </si>
  <si>
    <t>Equip de substitució en cas d'avaria.</t>
  </si>
  <si>
    <t>Cost anual del manteniment a tot risc (material, mà d'obra i desplaçaments inclosos) (IVA exclòs) (Indicar import, no percentatge). (Es donarà la màxima puntuació a la millor proposta, la resta serà proporcional)</t>
  </si>
  <si>
    <t>Relació de recanvis més freqüents i preu unitari (€) (IVA exclòs) (indicar import, no percentatge). (Es donarà la màxima puntuació a la millor proposta, la resta serà proporcional)</t>
  </si>
  <si>
    <t>Puntuació màxima</t>
  </si>
  <si>
    <t>ANNEX I. Criteris valorables</t>
  </si>
  <si>
    <t>Cost anual del manteniment preventiu (IVA exclòs) (Indicar import, no percentatge). (Es donarà la màxima puntuació a la millor proposta, la resta serà proporcional)</t>
  </si>
  <si>
    <t>Monitors per a quiròfans</t>
  </si>
  <si>
    <t>Es valorarà que la brillantor màxima assolible sigui superior a 350 cd/m2. Es puntuarà de manera proporcional, sent l'oferta que aporti un monitor amb una major capacitat de brillantor la que rebi la puntuació màxima.</t>
  </si>
  <si>
    <t>Es valorarà la inclusió de ports de sortida 3G-SDI. Es puntuarà de manera proporcional, sent l'oferta que aporti un major nombre de ports 3G-SDI de sortida la que rebi la puntuació màxima.</t>
  </si>
  <si>
    <t>Es valorarà la inclusió de ports de sortida 12G-SDI. Es puntuarà de manera proporcional, sent l'oferta que aporti un major nombre de ports 12G-SDI de sortida la que rebi la puntuació màxima.</t>
  </si>
  <si>
    <t>Es valorarà la inclusió de ports d'entrada 3G-SDI. Es puntuarà de manera proporcional, sent l'oferta que aporti un major nombre de ports 3G-SDI d'entrada la que rebi la puntuació màxima.</t>
  </si>
  <si>
    <t>Es valorarà que s'incloguin ports d'entrada de vídeo HDMI addicionals. Es puntuarà de manera proporcional, sent l'oferta que aporti un major nombre de ports HDMI d'entrada la que rebi la puntuació màxima.</t>
  </si>
  <si>
    <t>Es valorarà que s'incloguin ports d'entrada de vídeo DisplayPort addicionals. Es puntuarà de manera proporcional, sent l'oferta que aporti un major nombre de ports DP d'entrada la que rebi la puntuació màxima.</t>
  </si>
  <si>
    <t>Es valorarà que la llum de fons del monitor sigui LED.</t>
  </si>
  <si>
    <t>Es valorarà que el monitor sigui el més lleuger possible. Es puntuarà de manera proporcional, sent l'oferta que proposi la pantalla més lleugera la que rebi la puntuació màxima.</t>
  </si>
  <si>
    <t>Es valorarà que es produeixi escalat de qualitat d'entrada de SD/FHD a UHD.</t>
  </si>
  <si>
    <t>Es valorarà la inclusió d'algoritmes avançats de processament d'imatges. Cal descriure'ls.</t>
  </si>
  <si>
    <t>Es valorarà que es pugui clonar la imatge a través de la sortida o sortides de vídeo del monitor.</t>
  </si>
  <si>
    <t>Temps de resposta en cas d’avaria (La puntuació serà proporcional obtenint la màxima puntuació el candidat que ofereixi un menor temps de resposta).</t>
  </si>
  <si>
    <r>
      <rPr>
        <b/>
        <sz val="10"/>
        <rFont val="Arial"/>
        <family val="2"/>
      </rPr>
      <t>3 Monitors</t>
    </r>
    <r>
      <rPr>
        <sz val="10"/>
        <rFont val="Arial"/>
        <family val="2"/>
      </rPr>
      <t xml:space="preserve"> de grau mèdic per a quiròfans programats.</t>
    </r>
  </si>
  <si>
    <t>Es valorarà que cada monitor tingui una mida superior a 45". Es puntuarà de manera proporcional, sent l'oferta que aporti una pantalla més gran la que rebi la puntuació màxima.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</si>
</sst>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font>
      <sz val="11"/>
      <color indexed="8"/>
      <name val="Calibri"/>
    </font>
    <font>
      <sz val="11"/>
      <color theme="1"/>
      <name val="Helvetica Neue"/>
      <family val="2"/>
      <scheme val="minor"/>
    </font>
    <font>
      <b/>
      <sz val="14"/>
      <color indexed="8"/>
      <name val="Arial"/>
      <family val="2"/>
    </font>
    <font>
      <sz val="10"/>
      <color indexed="8"/>
      <name val="Arial"/>
      <family val="2"/>
    </font>
    <font>
      <sz val="11"/>
      <color indexed="8"/>
      <name val="Arial"/>
      <family val="2"/>
    </font>
    <font>
      <b/>
      <sz val="11"/>
      <color indexed="8"/>
      <name val="Arial"/>
      <family val="2"/>
    </font>
    <font>
      <b/>
      <sz val="10"/>
      <color indexed="8"/>
      <name val="Arial"/>
      <family val="2"/>
    </font>
    <font>
      <sz val="10"/>
      <name val="Arial"/>
      <family val="2"/>
    </font>
    <font>
      <b/>
      <sz val="10"/>
      <color theme="0"/>
      <name val="Arial"/>
      <family val="2"/>
    </font>
    <font>
      <b/>
      <sz val="11"/>
      <color theme="0"/>
      <name val="Arial"/>
      <family val="2"/>
    </font>
    <font>
      <sz val="10"/>
      <color theme="0"/>
      <name val="Arial"/>
      <family val="2"/>
    </font>
    <font>
      <b/>
      <sz val="14"/>
      <color theme="0"/>
      <name val="Arial"/>
      <family val="2"/>
    </font>
    <font>
      <sz val="11"/>
      <color rgb="FFFF0000"/>
      <name val="Arial"/>
      <family val="2"/>
    </font>
    <font>
      <sz val="10"/>
      <color rgb="FF00B050"/>
      <name val="Arial"/>
      <family val="2"/>
    </font>
    <font>
      <b/>
      <u/>
      <sz val="11"/>
      <color indexed="8"/>
      <name val="Arial"/>
      <family val="2"/>
    </font>
    <font>
      <b/>
      <sz val="10"/>
      <color theme="1"/>
      <name val="Arial"/>
      <family val="2"/>
    </font>
    <font>
      <b/>
      <sz val="10"/>
      <name val="Arial"/>
      <family val="2"/>
    </font>
    <font>
      <sz val="11"/>
      <name val="Arial"/>
      <family val="2"/>
    </font>
  </fonts>
  <fills count="4">
    <fill>
      <patternFill patternType="none"/>
    </fill>
    <fill>
      <patternFill patternType="gray125"/>
    </fill>
    <fill>
      <patternFill patternType="solid">
        <fgColor indexed="9"/>
        <bgColor auto="1"/>
      </patternFill>
    </fill>
    <fill>
      <patternFill patternType="solid">
        <fgColor rgb="FF00B0F0"/>
        <bgColor indexed="64"/>
      </patternFill>
    </fill>
  </fills>
  <borders count="39">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bottom style="thin">
        <color indexed="64"/>
      </bottom>
      <diagonal/>
    </border>
    <border>
      <left style="thin">
        <color indexed="8"/>
      </left>
      <right style="thin">
        <color indexed="8"/>
      </right>
      <top/>
      <bottom style="thin">
        <color indexed="64"/>
      </bottom>
      <diagonal/>
    </border>
    <border>
      <left style="thin">
        <color indexed="8"/>
      </left>
      <right/>
      <top/>
      <bottom style="thin">
        <color indexed="64"/>
      </bottom>
      <diagonal/>
    </border>
    <border>
      <left style="thin">
        <color indexed="8"/>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right style="thin">
        <color indexed="8"/>
      </right>
      <top style="thin">
        <color indexed="8"/>
      </top>
      <bottom style="thin">
        <color indexed="64"/>
      </bottom>
      <diagonal/>
    </border>
    <border>
      <left style="thin">
        <color indexed="8"/>
      </left>
      <right/>
      <top style="thin">
        <color indexed="64"/>
      </top>
      <bottom style="thin">
        <color indexed="8"/>
      </bottom>
      <diagonal/>
    </border>
    <border>
      <left/>
      <right style="thin">
        <color indexed="8"/>
      </right>
      <top style="thin">
        <color indexed="64"/>
      </top>
      <bottom style="thin">
        <color indexed="8"/>
      </bottom>
      <diagonal/>
    </border>
  </borders>
  <cellStyleXfs count="2">
    <xf numFmtId="0" fontId="0" fillId="0" borderId="0" applyNumberFormat="0" applyFill="0" applyBorder="0" applyProtection="0"/>
    <xf numFmtId="0" fontId="1" fillId="0" borderId="8"/>
  </cellStyleXfs>
  <cellXfs count="130">
    <xf numFmtId="0" fontId="0" fillId="0" borderId="0" xfId="0" applyFont="1" applyAlignment="1"/>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5" fillId="2" borderId="8" xfId="0" applyFont="1" applyFill="1" applyBorder="1" applyAlignment="1">
      <alignment horizontal="center" vertical="center" wrapText="1"/>
    </xf>
    <xf numFmtId="49" fontId="6" fillId="2" borderId="8" xfId="0" applyNumberFormat="1" applyFont="1" applyFill="1" applyBorder="1" applyAlignment="1">
      <alignment vertical="center" wrapText="1"/>
    </xf>
    <xf numFmtId="0" fontId="11" fillId="3" borderId="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10" fillId="3" borderId="14" xfId="0" applyFont="1" applyFill="1" applyBorder="1" applyAlignment="1">
      <alignment vertical="center" wrapText="1"/>
    </xf>
    <xf numFmtId="49" fontId="9" fillId="3" borderId="14" xfId="0" applyNumberFormat="1" applyFont="1" applyFill="1" applyBorder="1" applyAlignment="1">
      <alignment vertical="center" wrapText="1"/>
    </xf>
    <xf numFmtId="0" fontId="3" fillId="2" borderId="8" xfId="0" applyFont="1" applyFill="1" applyBorder="1" applyAlignment="1">
      <alignment horizontal="center" vertical="center" wrapText="1"/>
    </xf>
    <xf numFmtId="0" fontId="3" fillId="2" borderId="20" xfId="0" applyNumberFormat="1" applyFont="1" applyFill="1" applyBorder="1" applyAlignment="1">
      <alignment horizontal="right" vertical="center" wrapText="1"/>
    </xf>
    <xf numFmtId="0" fontId="3" fillId="2" borderId="20" xfId="0" applyFont="1" applyFill="1" applyBorder="1" applyAlignment="1">
      <alignment horizontal="right" vertical="center" wrapText="1"/>
    </xf>
    <xf numFmtId="0" fontId="3" fillId="2" borderId="24" xfId="0" applyNumberFormat="1" applyFont="1" applyFill="1" applyBorder="1" applyAlignment="1">
      <alignment horizontal="right" vertical="center" wrapText="1"/>
    </xf>
    <xf numFmtId="0" fontId="3" fillId="2" borderId="25" xfId="0" applyFont="1" applyFill="1" applyBorder="1" applyAlignment="1">
      <alignment horizontal="right" vertical="center" wrapText="1"/>
    </xf>
    <xf numFmtId="49" fontId="8" fillId="3" borderId="23" xfId="0" applyNumberFormat="1" applyFont="1" applyFill="1" applyBorder="1" applyAlignment="1">
      <alignment horizontal="center" vertical="center" wrapText="1"/>
    </xf>
    <xf numFmtId="0" fontId="8" fillId="3" borderId="27"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3" fillId="0" borderId="8" xfId="0" applyFont="1" applyFill="1" applyBorder="1" applyAlignment="1">
      <alignment horizontal="left" vertical="center" wrapText="1"/>
    </xf>
    <xf numFmtId="49" fontId="7" fillId="2" borderId="22" xfId="0" applyNumberFormat="1" applyFont="1" applyFill="1" applyBorder="1" applyAlignment="1">
      <alignment horizontal="justify" vertical="center" wrapText="1"/>
    </xf>
    <xf numFmtId="49" fontId="6" fillId="2" borderId="21" xfId="0" applyNumberFormat="1" applyFont="1" applyFill="1" applyBorder="1" applyAlignment="1">
      <alignment horizontal="justify" vertical="center" wrapText="1"/>
    </xf>
    <xf numFmtId="0" fontId="3" fillId="2" borderId="8" xfId="0" applyFont="1" applyFill="1" applyBorder="1" applyAlignment="1">
      <alignment horizontal="justify" vertical="center" wrapText="1"/>
    </xf>
    <xf numFmtId="49" fontId="13" fillId="2" borderId="8" xfId="0" applyNumberFormat="1" applyFont="1" applyFill="1" applyBorder="1" applyAlignment="1">
      <alignment horizontal="justify" vertical="center" wrapText="1"/>
    </xf>
    <xf numFmtId="49" fontId="6" fillId="2" borderId="8" xfId="0" applyNumberFormat="1" applyFont="1" applyFill="1" applyBorder="1" applyAlignment="1">
      <alignment horizontal="justify" vertical="center" wrapText="1"/>
    </xf>
    <xf numFmtId="0" fontId="3" fillId="0" borderId="8" xfId="0" applyFont="1" applyBorder="1" applyAlignment="1">
      <alignment horizontal="left" vertical="center" wrapText="1"/>
    </xf>
    <xf numFmtId="0" fontId="3" fillId="0" borderId="8" xfId="0" applyNumberFormat="1" applyFont="1" applyFill="1" applyBorder="1" applyAlignment="1">
      <alignment vertical="center" wrapText="1"/>
    </xf>
    <xf numFmtId="0" fontId="8" fillId="3" borderId="26" xfId="0" applyFont="1" applyFill="1" applyBorder="1" applyAlignment="1">
      <alignment horizontal="right" vertical="center" wrapText="1"/>
    </xf>
    <xf numFmtId="0" fontId="8" fillId="3" borderId="27" xfId="0" applyFont="1" applyFill="1" applyBorder="1" applyAlignment="1">
      <alignment horizontal="right" vertical="center" wrapText="1"/>
    </xf>
    <xf numFmtId="49" fontId="7" fillId="2" borderId="9" xfId="0" applyNumberFormat="1" applyFont="1" applyFill="1" applyBorder="1" applyAlignment="1">
      <alignment horizontal="left" vertical="center" wrapText="1"/>
    </xf>
    <xf numFmtId="49" fontId="7" fillId="2" borderId="31" xfId="0" applyNumberFormat="1" applyFont="1" applyFill="1" applyBorder="1" applyAlignment="1">
      <alignment horizontal="left" vertical="center" wrapText="1"/>
    </xf>
    <xf numFmtId="49" fontId="8" fillId="3" borderId="26" xfId="0" applyNumberFormat="1" applyFont="1" applyFill="1" applyBorder="1" applyAlignment="1">
      <alignment vertical="center" wrapText="1"/>
    </xf>
    <xf numFmtId="0" fontId="8" fillId="3" borderId="23" xfId="0" applyNumberFormat="1" applyFont="1" applyFill="1" applyBorder="1" applyAlignment="1">
      <alignment horizontal="center" vertical="center" wrapText="1"/>
    </xf>
    <xf numFmtId="49" fontId="8" fillId="3" borderId="28" xfId="0" applyNumberFormat="1" applyFont="1" applyFill="1" applyBorder="1" applyAlignment="1">
      <alignment horizontal="center" vertical="center" wrapText="1"/>
    </xf>
    <xf numFmtId="49" fontId="8" fillId="3" borderId="29" xfId="0" applyNumberFormat="1" applyFont="1" applyFill="1" applyBorder="1" applyAlignment="1">
      <alignment horizontal="center" vertical="center" wrapText="1"/>
    </xf>
    <xf numFmtId="49" fontId="7" fillId="2" borderId="25" xfId="0" applyNumberFormat="1" applyFont="1" applyFill="1" applyBorder="1" applyAlignment="1">
      <alignment horizontal="justify" vertical="center" wrapText="1"/>
    </xf>
    <xf numFmtId="0" fontId="10" fillId="3" borderId="14" xfId="0" applyFont="1" applyFill="1" applyBorder="1" applyAlignment="1">
      <alignment horizontal="left" vertical="center" wrapText="1"/>
    </xf>
    <xf numFmtId="49" fontId="8" fillId="3" borderId="27" xfId="0" applyNumberFormat="1" applyFont="1" applyFill="1" applyBorder="1" applyAlignment="1">
      <alignment vertical="center" wrapText="1"/>
    </xf>
    <xf numFmtId="49" fontId="8" fillId="3" borderId="30" xfId="0" applyNumberFormat="1" applyFont="1" applyFill="1" applyBorder="1" applyAlignment="1">
      <alignment vertical="center" wrapText="1"/>
    </xf>
    <xf numFmtId="0" fontId="3" fillId="2" borderId="8" xfId="0" applyFont="1" applyFill="1" applyBorder="1" applyAlignment="1">
      <alignment horizontal="left" vertical="center" wrapText="1"/>
    </xf>
    <xf numFmtId="0" fontId="7" fillId="0" borderId="8" xfId="1" applyFont="1" applyFill="1" applyBorder="1" applyAlignment="1">
      <alignment horizontal="justify" vertical="center" wrapText="1"/>
    </xf>
    <xf numFmtId="0" fontId="4" fillId="0" borderId="0" xfId="0" applyNumberFormat="1" applyFont="1" applyAlignment="1">
      <alignment wrapText="1"/>
    </xf>
    <xf numFmtId="0" fontId="4" fillId="0" borderId="0" xfId="0" applyNumberFormat="1" applyFont="1" applyAlignment="1">
      <alignment horizontal="justify" vertical="center" wrapText="1"/>
    </xf>
    <xf numFmtId="0" fontId="3" fillId="0" borderId="0" xfId="0" applyNumberFormat="1" applyFont="1" applyAlignment="1">
      <alignment horizontal="center" vertical="center" wrapText="1"/>
    </xf>
    <xf numFmtId="0" fontId="3" fillId="2" borderId="20" xfId="0" applyFont="1" applyFill="1" applyBorder="1" applyAlignment="1">
      <alignment horizontal="center" vertical="center" wrapText="1"/>
    </xf>
    <xf numFmtId="0" fontId="4" fillId="2" borderId="8" xfId="0" applyFont="1" applyFill="1" applyBorder="1" applyAlignment="1">
      <alignment vertical="center" wrapText="1"/>
    </xf>
    <xf numFmtId="0" fontId="10" fillId="3" borderId="27" xfId="0" quotePrefix="1" applyFont="1" applyFill="1" applyBorder="1" applyAlignment="1">
      <alignment horizontal="center" vertical="center" wrapText="1"/>
    </xf>
    <xf numFmtId="0" fontId="6" fillId="2" borderId="15" xfId="0" applyNumberFormat="1" applyFont="1" applyFill="1" applyBorder="1" applyAlignment="1">
      <alignment horizontal="center" vertical="center" wrapText="1"/>
    </xf>
    <xf numFmtId="0" fontId="7" fillId="2" borderId="15" xfId="0" applyNumberFormat="1" applyFont="1" applyFill="1" applyBorder="1" applyAlignment="1">
      <alignment horizontal="center" vertical="center" wrapText="1"/>
    </xf>
    <xf numFmtId="0" fontId="7" fillId="0" borderId="15" xfId="0" applyNumberFormat="1" applyFont="1" applyBorder="1" applyAlignment="1">
      <alignment horizontal="center" vertical="center" wrapText="1"/>
    </xf>
    <xf numFmtId="0" fontId="10" fillId="3" borderId="27" xfId="0" applyFont="1" applyFill="1" applyBorder="1" applyAlignment="1">
      <alignment horizontal="right" vertical="center" wrapText="1"/>
    </xf>
    <xf numFmtId="0" fontId="8" fillId="3" borderId="23" xfId="0" applyFont="1" applyFill="1" applyBorder="1" applyAlignment="1">
      <alignment horizontal="center" vertical="center" wrapText="1"/>
    </xf>
    <xf numFmtId="0" fontId="3" fillId="2" borderId="8" xfId="0" applyNumberFormat="1" applyFont="1" applyFill="1" applyBorder="1" applyAlignment="1">
      <alignment horizontal="right" vertical="center" wrapText="1"/>
    </xf>
    <xf numFmtId="0" fontId="12" fillId="0" borderId="8" xfId="0" applyFont="1" applyFill="1" applyBorder="1" applyAlignment="1">
      <alignment horizontal="center" vertical="center" wrapText="1"/>
    </xf>
    <xf numFmtId="0" fontId="4" fillId="0" borderId="8" xfId="0" applyNumberFormat="1" applyFont="1" applyBorder="1" applyAlignment="1">
      <alignment wrapText="1"/>
    </xf>
    <xf numFmtId="0" fontId="6" fillId="2" borderId="13" xfId="0" applyNumberFormat="1" applyFont="1" applyFill="1" applyBorder="1" applyAlignment="1">
      <alignment horizontal="center" vertical="center" wrapText="1"/>
    </xf>
    <xf numFmtId="1" fontId="3" fillId="2" borderId="20" xfId="0" applyNumberFormat="1" applyFont="1" applyFill="1" applyBorder="1" applyAlignment="1">
      <alignment horizontal="right" vertical="center" wrapText="1"/>
    </xf>
    <xf numFmtId="0" fontId="3" fillId="2" borderId="13" xfId="0" applyNumberFormat="1" applyFont="1" applyFill="1" applyBorder="1" applyAlignment="1">
      <alignment horizontal="center" vertical="center" wrapText="1"/>
    </xf>
    <xf numFmtId="1" fontId="3" fillId="2" borderId="24" xfId="0" applyNumberFormat="1" applyFont="1" applyFill="1" applyBorder="1" applyAlignment="1">
      <alignment horizontal="right" vertical="center" wrapText="1"/>
    </xf>
    <xf numFmtId="0" fontId="3" fillId="2" borderId="32" xfId="0" applyNumberFormat="1" applyFont="1" applyFill="1" applyBorder="1" applyAlignment="1">
      <alignment horizontal="center" vertical="center" wrapText="1"/>
    </xf>
    <xf numFmtId="0" fontId="3" fillId="2" borderId="15" xfId="0" applyNumberFormat="1" applyFont="1" applyFill="1" applyBorder="1" applyAlignment="1">
      <alignment horizontal="center" vertical="center" wrapText="1"/>
    </xf>
    <xf numFmtId="0" fontId="3" fillId="2" borderId="16" xfId="0" applyNumberFormat="1" applyFont="1" applyFill="1" applyBorder="1" applyAlignment="1">
      <alignment horizontal="center" vertical="center" wrapText="1"/>
    </xf>
    <xf numFmtId="0" fontId="3" fillId="2" borderId="8" xfId="0" applyFont="1" applyFill="1" applyBorder="1" applyAlignment="1">
      <alignment vertical="top" wrapText="1"/>
    </xf>
    <xf numFmtId="0" fontId="15" fillId="0" borderId="8" xfId="1" applyFont="1" applyBorder="1" applyAlignment="1">
      <alignment horizontal="left" vertical="center" wrapText="1"/>
    </xf>
    <xf numFmtId="0" fontId="3" fillId="0" borderId="8" xfId="1" applyFont="1" applyFill="1" applyBorder="1" applyAlignment="1">
      <alignment horizontal="justify" vertical="center" wrapText="1"/>
    </xf>
    <xf numFmtId="0" fontId="7" fillId="0" borderId="8" xfId="1" applyFont="1" applyBorder="1" applyAlignment="1">
      <alignment horizontal="justify" vertical="center" wrapText="1"/>
    </xf>
    <xf numFmtId="0" fontId="3" fillId="2" borderId="17" xfId="0" applyFont="1" applyFill="1" applyBorder="1" applyAlignment="1">
      <alignment horizontal="right" vertical="center" wrapText="1"/>
    </xf>
    <xf numFmtId="0" fontId="3" fillId="2" borderId="18" xfId="0" applyFont="1" applyFill="1" applyBorder="1" applyAlignment="1">
      <alignment horizontal="right" vertical="center" wrapText="1"/>
    </xf>
    <xf numFmtId="49" fontId="6" fillId="2" borderId="19" xfId="0" applyNumberFormat="1" applyFont="1" applyFill="1" applyBorder="1" applyAlignment="1">
      <alignment horizontal="justify" vertical="center" wrapText="1"/>
    </xf>
    <xf numFmtId="49" fontId="9" fillId="3" borderId="34" xfId="0" applyNumberFormat="1" applyFont="1" applyFill="1" applyBorder="1" applyAlignment="1">
      <alignment horizontal="center" vertical="center" wrapText="1"/>
    </xf>
    <xf numFmtId="0" fontId="3" fillId="0" borderId="25" xfId="0" applyFont="1" applyFill="1" applyBorder="1" applyAlignment="1">
      <alignment horizontal="left" vertical="center" wrapText="1"/>
    </xf>
    <xf numFmtId="0" fontId="7" fillId="2" borderId="16" xfId="0" applyNumberFormat="1" applyFont="1" applyFill="1" applyBorder="1" applyAlignment="1">
      <alignment horizontal="center" vertical="center" wrapText="1"/>
    </xf>
    <xf numFmtId="0" fontId="7" fillId="0" borderId="8" xfId="0" applyFont="1" applyFill="1" applyBorder="1" applyAlignment="1">
      <alignment horizontal="justify" vertical="center"/>
    </xf>
    <xf numFmtId="0" fontId="8" fillId="3" borderId="27" xfId="0" applyNumberFormat="1" applyFont="1" applyFill="1" applyBorder="1" applyAlignment="1">
      <alignment horizontal="center" vertical="center" wrapText="1"/>
    </xf>
    <xf numFmtId="49" fontId="17" fillId="3" borderId="34" xfId="0" applyNumberFormat="1" applyFont="1" applyFill="1" applyBorder="1" applyAlignment="1">
      <alignment horizontal="center" vertical="center" wrapText="1"/>
    </xf>
    <xf numFmtId="0" fontId="7" fillId="2" borderId="8" xfId="0" applyNumberFormat="1" applyFont="1" applyFill="1" applyBorder="1" applyAlignment="1" applyProtection="1">
      <alignment horizontal="center" vertical="center" wrapText="1"/>
      <protection locked="0"/>
    </xf>
    <xf numFmtId="0" fontId="7" fillId="3" borderId="15" xfId="0" applyFont="1" applyFill="1" applyBorder="1" applyAlignment="1" applyProtection="1">
      <alignment horizontal="left" vertical="center" wrapText="1"/>
      <protection locked="0"/>
    </xf>
    <xf numFmtId="0" fontId="17" fillId="0" borderId="8" xfId="0" applyNumberFormat="1" applyFont="1" applyBorder="1" applyAlignment="1" applyProtection="1">
      <alignment wrapText="1"/>
      <protection locked="0"/>
    </xf>
    <xf numFmtId="0" fontId="7" fillId="2" borderId="25" xfId="0" applyNumberFormat="1" applyFont="1" applyFill="1" applyBorder="1" applyAlignment="1" applyProtection="1">
      <alignment horizontal="center" vertical="center" wrapText="1"/>
      <protection locked="0"/>
    </xf>
    <xf numFmtId="0" fontId="7" fillId="3" borderId="16" xfId="0" applyFont="1" applyFill="1" applyBorder="1" applyAlignment="1" applyProtection="1">
      <alignment horizontal="left" vertical="center" wrapText="1"/>
      <protection locked="0"/>
    </xf>
    <xf numFmtId="0" fontId="7" fillId="2" borderId="15" xfId="0" applyNumberFormat="1" applyFont="1" applyFill="1" applyBorder="1" applyAlignment="1" applyProtection="1">
      <alignment horizontal="center" vertical="center" wrapText="1"/>
      <protection locked="0"/>
    </xf>
    <xf numFmtId="0" fontId="7" fillId="3" borderId="15" xfId="0" applyFont="1" applyFill="1" applyBorder="1" applyAlignment="1" applyProtection="1">
      <alignment vertical="center" wrapText="1"/>
      <protection locked="0"/>
    </xf>
    <xf numFmtId="49" fontId="17" fillId="3" borderId="14" xfId="0" applyNumberFormat="1" applyFont="1" applyFill="1" applyBorder="1" applyAlignment="1">
      <alignment vertical="center" wrapText="1"/>
    </xf>
    <xf numFmtId="0" fontId="7" fillId="2" borderId="7" xfId="0" applyNumberFormat="1" applyFont="1" applyFill="1" applyBorder="1" applyAlignment="1" applyProtection="1">
      <alignment horizontal="center" vertical="center" wrapText="1"/>
      <protection locked="0"/>
    </xf>
    <xf numFmtId="49" fontId="17" fillId="3" borderId="15" xfId="0" applyNumberFormat="1" applyFont="1" applyFill="1" applyBorder="1" applyAlignment="1" applyProtection="1">
      <alignment vertical="center" wrapText="1"/>
      <protection locked="0"/>
    </xf>
    <xf numFmtId="0" fontId="7" fillId="3" borderId="15" xfId="0" applyFont="1" applyFill="1" applyBorder="1" applyAlignment="1" applyProtection="1">
      <alignment horizontal="right" vertical="center" wrapText="1"/>
      <protection locked="0"/>
    </xf>
    <xf numFmtId="0" fontId="7" fillId="2" borderId="33" xfId="0" applyNumberFormat="1" applyFont="1" applyFill="1" applyBorder="1" applyAlignment="1" applyProtection="1">
      <alignment horizontal="center" vertical="center" wrapText="1"/>
      <protection locked="0"/>
    </xf>
    <xf numFmtId="0" fontId="7" fillId="3" borderId="16" xfId="0" applyFont="1" applyFill="1" applyBorder="1" applyAlignment="1" applyProtection="1">
      <alignment horizontal="right" vertical="center" wrapText="1"/>
      <protection locked="0"/>
    </xf>
    <xf numFmtId="0" fontId="17" fillId="2" borderId="15" xfId="0" applyNumberFormat="1" applyFont="1" applyFill="1" applyBorder="1" applyAlignment="1" applyProtection="1">
      <alignment horizontal="center" vertical="center" wrapText="1"/>
      <protection locked="0"/>
    </xf>
    <xf numFmtId="0" fontId="17" fillId="2" borderId="16" xfId="0" applyNumberFormat="1" applyFont="1" applyFill="1" applyBorder="1" applyAlignment="1" applyProtection="1">
      <alignment horizontal="center" vertical="center" wrapText="1"/>
      <protection locked="0"/>
    </xf>
    <xf numFmtId="0" fontId="7" fillId="2" borderId="20" xfId="0" applyNumberFormat="1" applyFont="1" applyFill="1" applyBorder="1" applyAlignment="1" applyProtection="1">
      <alignment horizontal="center" vertical="center" wrapText="1"/>
      <protection locked="0"/>
    </xf>
    <xf numFmtId="49" fontId="7" fillId="2" borderId="8" xfId="0" applyNumberFormat="1" applyFont="1" applyFill="1" applyBorder="1" applyAlignment="1">
      <alignment horizontal="justify" vertical="center" wrapText="1"/>
    </xf>
    <xf numFmtId="49" fontId="7" fillId="2" borderId="21" xfId="0" applyNumberFormat="1" applyFont="1" applyFill="1" applyBorder="1" applyAlignment="1">
      <alignment horizontal="justify" vertical="center" wrapText="1"/>
    </xf>
    <xf numFmtId="0" fontId="7" fillId="0" borderId="25" xfId="0" applyFont="1" applyFill="1" applyBorder="1" applyAlignment="1">
      <alignment horizontal="justify" vertical="center" wrapText="1"/>
    </xf>
    <xf numFmtId="0" fontId="7" fillId="0" borderId="25" xfId="1" applyFont="1" applyBorder="1" applyAlignment="1">
      <alignment horizontal="justify" vertical="center" wrapText="1"/>
    </xf>
    <xf numFmtId="49" fontId="6" fillId="2" borderId="25" xfId="0" applyNumberFormat="1" applyFont="1" applyFill="1" applyBorder="1" applyAlignment="1">
      <alignment horizontal="justify" vertical="center" wrapText="1"/>
    </xf>
    <xf numFmtId="0" fontId="7" fillId="0" borderId="16" xfId="0" applyNumberFormat="1" applyFont="1" applyBorder="1" applyAlignment="1">
      <alignment horizontal="center" vertical="center" wrapText="1"/>
    </xf>
    <xf numFmtId="0" fontId="7" fillId="2" borderId="24" xfId="0" applyNumberFormat="1" applyFont="1" applyFill="1" applyBorder="1" applyAlignment="1" applyProtection="1">
      <alignment horizontal="center" vertical="center" wrapText="1"/>
      <protection locked="0"/>
    </xf>
    <xf numFmtId="0" fontId="7" fillId="3" borderId="16" xfId="0" applyFont="1" applyFill="1" applyBorder="1" applyAlignment="1" applyProtection="1">
      <alignment vertical="center" wrapText="1"/>
      <protection locked="0"/>
    </xf>
    <xf numFmtId="49" fontId="6" fillId="2" borderId="18" xfId="0" applyNumberFormat="1" applyFont="1" applyFill="1" applyBorder="1" applyAlignment="1">
      <alignment horizontal="justify" vertical="center" wrapText="1"/>
    </xf>
    <xf numFmtId="0" fontId="6" fillId="2" borderId="14" xfId="0" applyNumberFormat="1" applyFont="1" applyFill="1" applyBorder="1" applyAlignment="1">
      <alignment horizontal="center" vertical="center" wrapText="1"/>
    </xf>
    <xf numFmtId="0" fontId="7" fillId="2" borderId="14" xfId="0" applyNumberFormat="1" applyFont="1" applyFill="1" applyBorder="1" applyAlignment="1" applyProtection="1">
      <alignment horizontal="center" vertical="center" wrapText="1"/>
      <protection locked="0"/>
    </xf>
    <xf numFmtId="49" fontId="3" fillId="2" borderId="4" xfId="0" applyNumberFormat="1" applyFont="1" applyFill="1" applyBorder="1" applyAlignment="1">
      <alignment horizontal="justify" vertical="center" wrapText="1"/>
    </xf>
    <xf numFmtId="49" fontId="3" fillId="2" borderId="5" xfId="0" applyNumberFormat="1" applyFont="1" applyFill="1" applyBorder="1" applyAlignment="1">
      <alignment horizontal="justify" vertical="center" wrapText="1"/>
    </xf>
    <xf numFmtId="0" fontId="3" fillId="2" borderId="5" xfId="0" applyFont="1" applyFill="1" applyBorder="1" applyAlignment="1">
      <alignment horizontal="justify" vertical="center" wrapText="1"/>
    </xf>
    <xf numFmtId="0" fontId="3" fillId="2" borderId="6" xfId="0" applyFont="1" applyFill="1" applyBorder="1" applyAlignment="1">
      <alignment horizontal="justify" vertical="center" wrapText="1"/>
    </xf>
    <xf numFmtId="0" fontId="14" fillId="0" borderId="0" xfId="0" applyNumberFormat="1" applyFont="1" applyAlignment="1">
      <alignment horizontal="left" vertical="top" wrapText="1"/>
    </xf>
    <xf numFmtId="49" fontId="11" fillId="3" borderId="2" xfId="0" applyNumberFormat="1" applyFont="1" applyFill="1" applyBorder="1" applyAlignment="1">
      <alignment horizontal="left" vertical="center" wrapText="1"/>
    </xf>
    <xf numFmtId="0" fontId="11" fillId="3" borderId="2" xfId="0" applyFont="1" applyFill="1" applyBorder="1" applyAlignment="1">
      <alignment horizontal="left" vertical="center" wrapText="1"/>
    </xf>
    <xf numFmtId="0" fontId="11" fillId="3" borderId="3" xfId="0" applyFont="1" applyFill="1" applyBorder="1" applyAlignment="1">
      <alignment horizontal="left" vertical="center" wrapText="1"/>
    </xf>
    <xf numFmtId="49" fontId="3" fillId="2" borderId="5" xfId="0" applyNumberFormat="1" applyFont="1" applyFill="1" applyBorder="1" applyAlignment="1">
      <alignment horizontal="right" vertical="center" wrapText="1"/>
    </xf>
    <xf numFmtId="49" fontId="3" fillId="2" borderId="6" xfId="0" applyNumberFormat="1" applyFont="1" applyFill="1" applyBorder="1" applyAlignment="1">
      <alignment horizontal="right" vertical="center" wrapText="1"/>
    </xf>
    <xf numFmtId="49" fontId="3" fillId="2" borderId="8" xfId="0" applyNumberFormat="1" applyFont="1" applyFill="1" applyBorder="1" applyAlignment="1">
      <alignment horizontal="right" vertical="center" wrapText="1"/>
    </xf>
    <xf numFmtId="49" fontId="3" fillId="2" borderId="11" xfId="0" applyNumberFormat="1" applyFont="1" applyFill="1" applyBorder="1" applyAlignment="1">
      <alignment horizontal="right" vertical="center" wrapText="1"/>
    </xf>
    <xf numFmtId="49" fontId="3" fillId="2" borderId="12" xfId="0" applyNumberFormat="1" applyFont="1" applyFill="1" applyBorder="1" applyAlignment="1">
      <alignment horizontal="right" vertical="center" wrapText="1"/>
    </xf>
    <xf numFmtId="49" fontId="7" fillId="2" borderId="35" xfId="0" applyNumberFormat="1" applyFont="1" applyFill="1" applyBorder="1" applyAlignment="1" applyProtection="1">
      <alignment horizontal="left" vertical="center" wrapText="1"/>
      <protection locked="0"/>
    </xf>
    <xf numFmtId="49" fontId="7" fillId="2" borderId="36" xfId="0" applyNumberFormat="1" applyFont="1" applyFill="1" applyBorder="1" applyAlignment="1" applyProtection="1">
      <alignment horizontal="left" vertical="center" wrapText="1"/>
      <protection locked="0"/>
    </xf>
    <xf numFmtId="49" fontId="7" fillId="2" borderId="26" xfId="0" applyNumberFormat="1" applyFont="1" applyFill="1" applyBorder="1" applyAlignment="1" applyProtection="1">
      <alignment horizontal="left" vertical="center" wrapText="1"/>
      <protection locked="0"/>
    </xf>
    <xf numFmtId="49" fontId="7" fillId="2" borderId="30" xfId="0" applyNumberFormat="1" applyFont="1" applyFill="1" applyBorder="1" applyAlignment="1" applyProtection="1">
      <alignment horizontal="left" vertical="center" wrapText="1"/>
      <protection locked="0"/>
    </xf>
    <xf numFmtId="49" fontId="7" fillId="2" borderId="37" xfId="0" applyNumberFormat="1" applyFont="1" applyFill="1" applyBorder="1" applyAlignment="1" applyProtection="1">
      <alignment horizontal="left" vertical="center" wrapText="1"/>
      <protection locked="0"/>
    </xf>
    <xf numFmtId="49" fontId="7" fillId="2" borderId="38" xfId="0" applyNumberFormat="1" applyFont="1" applyFill="1" applyBorder="1" applyAlignment="1" applyProtection="1">
      <alignment horizontal="left" vertical="center" wrapText="1"/>
      <protection locked="0"/>
    </xf>
    <xf numFmtId="49" fontId="8" fillId="3" borderId="27" xfId="0" applyNumberFormat="1" applyFont="1" applyFill="1" applyBorder="1" applyAlignment="1">
      <alignment horizontal="left" vertical="center" wrapText="1"/>
    </xf>
    <xf numFmtId="49" fontId="8" fillId="3" borderId="30" xfId="0" applyNumberFormat="1" applyFont="1" applyFill="1" applyBorder="1" applyAlignment="1">
      <alignment horizontal="left" vertical="center" wrapText="1"/>
    </xf>
    <xf numFmtId="49" fontId="7" fillId="2" borderId="8" xfId="0" applyNumberFormat="1" applyFont="1" applyFill="1" applyBorder="1" applyAlignment="1">
      <alignment horizontal="justify" vertical="center" wrapText="1"/>
    </xf>
    <xf numFmtId="49" fontId="7" fillId="2" borderId="21" xfId="0" applyNumberFormat="1" applyFont="1" applyFill="1" applyBorder="1" applyAlignment="1">
      <alignment horizontal="justify" vertical="center" wrapText="1"/>
    </xf>
    <xf numFmtId="49" fontId="6" fillId="2" borderId="8" xfId="0" applyNumberFormat="1" applyFont="1" applyFill="1" applyBorder="1" applyAlignment="1">
      <alignment horizontal="center" vertical="center" wrapText="1"/>
    </xf>
  </cellXfs>
  <cellStyles count="2">
    <cellStyle name="Normal" xfId="0" builtinId="0"/>
    <cellStyle name="Normal 2" xfId="1"/>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B6DDE8"/>
      <rgbColor rgb="FFFF26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Neue"/>
        <a:ea typeface="Helvetica Neue"/>
        <a:cs typeface="Helvetica Neue"/>
      </a:majorFont>
      <a:minorFont>
        <a:latin typeface="Helvetica Neue"/>
        <a:ea typeface="Helvetica Neue"/>
        <a:cs typeface="Helvetica Neu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2"/>
  <sheetViews>
    <sheetView showGridLines="0" tabSelected="1" view="pageLayout" zoomScale="85" zoomScaleNormal="70" zoomScaleSheetLayoutView="85" zoomScalePageLayoutView="85" workbookViewId="0">
      <selection activeCell="E42" sqref="E42"/>
    </sheetView>
  </sheetViews>
  <sheetFormatPr defaultColWidth="11.42578125" defaultRowHeight="14.25"/>
  <cols>
    <col min="1" max="1" width="5.42578125" style="45" customWidth="1"/>
    <col min="2" max="2" width="1.28515625" style="45" customWidth="1"/>
    <col min="3" max="3" width="72.5703125" style="46" customWidth="1"/>
    <col min="4" max="4" width="5.28515625" style="45" customWidth="1"/>
    <col min="5" max="5" width="11" style="47" customWidth="1"/>
    <col min="6" max="6" width="22.7109375" style="45" customWidth="1"/>
    <col min="7" max="7" width="15.140625" style="45" customWidth="1"/>
    <col min="8" max="16384" width="11.42578125" style="45"/>
  </cols>
  <sheetData>
    <row r="1" spans="1:7" ht="20.25" customHeight="1">
      <c r="A1" s="110" t="s">
        <v>17</v>
      </c>
      <c r="B1" s="110"/>
      <c r="C1" s="110"/>
      <c r="D1" s="110"/>
      <c r="E1" s="110"/>
      <c r="F1" s="110"/>
      <c r="G1" s="110"/>
    </row>
    <row r="4" spans="1:7" ht="18">
      <c r="A4" s="10"/>
      <c r="B4" s="11"/>
      <c r="C4" s="111" t="s">
        <v>19</v>
      </c>
      <c r="D4" s="111"/>
      <c r="E4" s="112"/>
      <c r="F4" s="112"/>
      <c r="G4" s="113"/>
    </row>
    <row r="5" spans="1:7" ht="18">
      <c r="A5" s="1"/>
      <c r="B5" s="2"/>
      <c r="C5" s="114" t="s">
        <v>0</v>
      </c>
      <c r="D5" s="114"/>
      <c r="E5" s="115"/>
      <c r="F5" s="119"/>
      <c r="G5" s="120"/>
    </row>
    <row r="6" spans="1:7" ht="18">
      <c r="A6" s="3"/>
      <c r="B6" s="4"/>
      <c r="C6" s="116" t="s">
        <v>1</v>
      </c>
      <c r="D6" s="116"/>
      <c r="E6" s="116"/>
      <c r="F6" s="121"/>
      <c r="G6" s="122"/>
    </row>
    <row r="7" spans="1:7" ht="18">
      <c r="A7" s="5"/>
      <c r="B7" s="6"/>
      <c r="C7" s="117" t="s">
        <v>2</v>
      </c>
      <c r="D7" s="117"/>
      <c r="E7" s="118"/>
      <c r="F7" s="123"/>
      <c r="G7" s="124"/>
    </row>
    <row r="8" spans="1:7" ht="36.75" customHeight="1">
      <c r="A8" s="106" t="s">
        <v>9</v>
      </c>
      <c r="B8" s="107"/>
      <c r="C8" s="108"/>
      <c r="D8" s="108"/>
      <c r="E8" s="108"/>
      <c r="F8" s="108"/>
      <c r="G8" s="109"/>
    </row>
    <row r="9" spans="1:7">
      <c r="A9" s="22"/>
      <c r="B9" s="21"/>
      <c r="C9" s="125" t="s">
        <v>3</v>
      </c>
      <c r="D9" s="125"/>
      <c r="E9" s="125"/>
      <c r="F9" s="125"/>
      <c r="G9" s="126"/>
    </row>
    <row r="10" spans="1:7" ht="58.5" customHeight="1">
      <c r="A10" s="48"/>
      <c r="B10" s="15"/>
      <c r="C10" s="127" t="s">
        <v>32</v>
      </c>
      <c r="D10" s="127"/>
      <c r="E10" s="127"/>
      <c r="F10" s="127"/>
      <c r="G10" s="128"/>
    </row>
    <row r="11" spans="1:7" ht="25.5">
      <c r="A11" s="35"/>
      <c r="B11" s="41"/>
      <c r="C11" s="125" t="s">
        <v>5</v>
      </c>
      <c r="D11" s="126"/>
      <c r="E11" s="37" t="s">
        <v>16</v>
      </c>
      <c r="F11" s="38" t="s">
        <v>8</v>
      </c>
      <c r="G11" s="20" t="s">
        <v>4</v>
      </c>
    </row>
    <row r="12" spans="1:7" ht="15">
      <c r="A12" s="8"/>
      <c r="B12" s="8"/>
      <c r="C12" s="129"/>
      <c r="D12" s="129"/>
      <c r="E12" s="129"/>
      <c r="F12" s="9"/>
      <c r="G12" s="9"/>
    </row>
    <row r="13" spans="1:7">
      <c r="A13" s="31">
        <v>1</v>
      </c>
      <c r="B13" s="50"/>
      <c r="C13" s="125" t="s">
        <v>10</v>
      </c>
      <c r="D13" s="125"/>
      <c r="E13" s="55">
        <f>SUM(E15:E23)</f>
        <v>7.5</v>
      </c>
      <c r="F13" s="77"/>
      <c r="G13" s="40"/>
    </row>
    <row r="14" spans="1:7" ht="21" customHeight="1">
      <c r="A14" s="17"/>
      <c r="B14" s="7"/>
      <c r="C14" s="28" t="s">
        <v>11</v>
      </c>
      <c r="D14" s="28"/>
      <c r="E14" s="51"/>
      <c r="F14" s="79"/>
      <c r="G14" s="80"/>
    </row>
    <row r="15" spans="1:7" ht="49.5" customHeight="1">
      <c r="A15" s="60">
        <v>1</v>
      </c>
      <c r="B15" s="7"/>
      <c r="C15" s="44" t="s">
        <v>33</v>
      </c>
      <c r="D15" s="28"/>
      <c r="E15" s="64">
        <v>0.5</v>
      </c>
      <c r="F15" s="79"/>
      <c r="G15" s="80"/>
    </row>
    <row r="16" spans="1:7" ht="49.5" customHeight="1">
      <c r="A16" s="16">
        <f t="shared" ref="A16:A23" si="0">A15+1</f>
        <v>2</v>
      </c>
      <c r="B16" s="7"/>
      <c r="C16" s="44" t="s">
        <v>20</v>
      </c>
      <c r="D16" s="29"/>
      <c r="E16" s="52">
        <v>0.5</v>
      </c>
      <c r="F16" s="79"/>
      <c r="G16" s="80"/>
    </row>
    <row r="17" spans="1:7" ht="49.5" customHeight="1">
      <c r="A17" s="16">
        <f t="shared" si="0"/>
        <v>3</v>
      </c>
      <c r="B17" s="7"/>
      <c r="C17" s="69" t="s">
        <v>25</v>
      </c>
      <c r="D17" s="29"/>
      <c r="E17" s="53">
        <v>1</v>
      </c>
      <c r="F17" s="81"/>
      <c r="G17" s="80"/>
    </row>
    <row r="18" spans="1:7" ht="49.5" customHeight="1">
      <c r="A18" s="16">
        <f>A17+1</f>
        <v>4</v>
      </c>
      <c r="B18" s="7"/>
      <c r="C18" s="69" t="s">
        <v>24</v>
      </c>
      <c r="D18" s="29"/>
      <c r="E18" s="53">
        <v>1</v>
      </c>
      <c r="F18" s="81"/>
      <c r="G18" s="80"/>
    </row>
    <row r="19" spans="1:7" ht="49.5" customHeight="1">
      <c r="A19" s="16">
        <f t="shared" si="0"/>
        <v>5</v>
      </c>
      <c r="B19" s="7"/>
      <c r="C19" s="68" t="s">
        <v>23</v>
      </c>
      <c r="D19" s="30"/>
      <c r="E19" s="53">
        <v>1</v>
      </c>
      <c r="F19" s="81"/>
      <c r="G19" s="80"/>
    </row>
    <row r="20" spans="1:7" ht="49.5" customHeight="1">
      <c r="A20" s="16">
        <f t="shared" si="0"/>
        <v>6</v>
      </c>
      <c r="B20" s="7"/>
      <c r="C20" s="68" t="s">
        <v>21</v>
      </c>
      <c r="D20" s="29"/>
      <c r="E20" s="53">
        <v>1</v>
      </c>
      <c r="F20" s="81"/>
      <c r="G20" s="80"/>
    </row>
    <row r="21" spans="1:7" ht="49.5" customHeight="1">
      <c r="A21" s="16">
        <f t="shared" si="0"/>
        <v>7</v>
      </c>
      <c r="B21" s="7"/>
      <c r="C21" s="68" t="s">
        <v>22</v>
      </c>
      <c r="D21" s="23"/>
      <c r="E21" s="53">
        <v>1</v>
      </c>
      <c r="F21" s="81"/>
      <c r="G21" s="80"/>
    </row>
    <row r="22" spans="1:7" ht="21.2" customHeight="1">
      <c r="A22" s="16">
        <f t="shared" si="0"/>
        <v>8</v>
      </c>
      <c r="B22" s="7"/>
      <c r="C22" s="69" t="s">
        <v>26</v>
      </c>
      <c r="D22" s="23"/>
      <c r="E22" s="52">
        <v>1</v>
      </c>
      <c r="F22" s="79"/>
      <c r="G22" s="80"/>
    </row>
    <row r="23" spans="1:7" ht="49.5" customHeight="1">
      <c r="A23" s="18">
        <f t="shared" si="0"/>
        <v>9</v>
      </c>
      <c r="B23" s="19"/>
      <c r="C23" s="98" t="s">
        <v>27</v>
      </c>
      <c r="D23" s="74"/>
      <c r="E23" s="75">
        <v>0.5</v>
      </c>
      <c r="F23" s="82"/>
      <c r="G23" s="83"/>
    </row>
    <row r="24" spans="1:7">
      <c r="A24" s="7"/>
      <c r="B24" s="7"/>
      <c r="C24" s="26"/>
      <c r="D24" s="26"/>
      <c r="E24" s="15"/>
      <c r="F24" s="12"/>
      <c r="G24" s="43"/>
    </row>
    <row r="25" spans="1:7">
      <c r="A25" s="31">
        <v>3</v>
      </c>
      <c r="B25" s="54"/>
      <c r="C25" s="125" t="s">
        <v>12</v>
      </c>
      <c r="D25" s="126"/>
      <c r="E25" s="55">
        <f>SUM(E27:E29)</f>
        <v>6.5</v>
      </c>
      <c r="F25" s="36"/>
      <c r="G25" s="13"/>
    </row>
    <row r="26" spans="1:7">
      <c r="A26" s="17"/>
      <c r="B26" s="7"/>
      <c r="C26" s="67" t="s">
        <v>11</v>
      </c>
      <c r="D26" s="25"/>
      <c r="E26" s="51"/>
      <c r="F26" s="84"/>
      <c r="G26" s="85"/>
    </row>
    <row r="27" spans="1:7" ht="21.2" customHeight="1">
      <c r="A27" s="16">
        <f>A23+1</f>
        <v>10</v>
      </c>
      <c r="B27" s="7"/>
      <c r="C27" s="69" t="s">
        <v>28</v>
      </c>
      <c r="D27" s="28"/>
      <c r="E27" s="53">
        <v>1.5</v>
      </c>
      <c r="F27" s="94"/>
      <c r="G27" s="85"/>
    </row>
    <row r="28" spans="1:7" ht="35.25" customHeight="1">
      <c r="A28" s="16">
        <f t="shared" ref="A28:A29" si="1">A27+1</f>
        <v>11</v>
      </c>
      <c r="B28" s="7"/>
      <c r="C28" s="69" t="s">
        <v>30</v>
      </c>
      <c r="D28" s="28"/>
      <c r="E28" s="53">
        <v>2.5</v>
      </c>
      <c r="F28" s="94"/>
      <c r="G28" s="85"/>
    </row>
    <row r="29" spans="1:7" ht="35.25" customHeight="1">
      <c r="A29" s="18">
        <f t="shared" si="1"/>
        <v>12</v>
      </c>
      <c r="B29" s="19"/>
      <c r="C29" s="98" t="s">
        <v>29</v>
      </c>
      <c r="D29" s="99"/>
      <c r="E29" s="100">
        <v>2.5</v>
      </c>
      <c r="F29" s="101"/>
      <c r="G29" s="102"/>
    </row>
    <row r="30" spans="1:7" s="58" customFormat="1">
      <c r="A30" s="56"/>
      <c r="B30" s="7"/>
      <c r="C30" s="27"/>
      <c r="D30" s="27"/>
      <c r="E30" s="15"/>
      <c r="F30" s="57"/>
      <c r="G30" s="23"/>
    </row>
    <row r="31" spans="1:7">
      <c r="A31" s="31">
        <f>A25+1</f>
        <v>4</v>
      </c>
      <c r="B31" s="32"/>
      <c r="C31" s="125" t="s">
        <v>6</v>
      </c>
      <c r="D31" s="126"/>
      <c r="E31" s="55">
        <f>SUM(E33:E34)</f>
        <v>3.75</v>
      </c>
      <c r="F31" s="78"/>
      <c r="G31" s="86"/>
    </row>
    <row r="32" spans="1:7">
      <c r="A32" s="17"/>
      <c r="B32" s="7"/>
      <c r="C32" s="28" t="s">
        <v>11</v>
      </c>
      <c r="D32" s="28"/>
      <c r="E32" s="59"/>
      <c r="F32" s="87"/>
      <c r="G32" s="88"/>
    </row>
    <row r="33" spans="1:7" ht="21.2" customHeight="1">
      <c r="A33" s="60">
        <f>A29+1</f>
        <v>13</v>
      </c>
      <c r="B33" s="7"/>
      <c r="C33" s="76" t="s">
        <v>13</v>
      </c>
      <c r="D33" s="33"/>
      <c r="E33" s="61">
        <v>2.75</v>
      </c>
      <c r="F33" s="87"/>
      <c r="G33" s="89"/>
    </row>
    <row r="34" spans="1:7" ht="35.25" customHeight="1">
      <c r="A34" s="62">
        <f>A33+1</f>
        <v>14</v>
      </c>
      <c r="B34" s="19"/>
      <c r="C34" s="97" t="s">
        <v>31</v>
      </c>
      <c r="D34" s="34"/>
      <c r="E34" s="63">
        <v>1</v>
      </c>
      <c r="F34" s="90"/>
      <c r="G34" s="91"/>
    </row>
    <row r="35" spans="1:7">
      <c r="A35" s="7"/>
      <c r="B35" s="7"/>
      <c r="C35" s="26"/>
      <c r="D35" s="43"/>
      <c r="E35" s="15"/>
      <c r="F35" s="12"/>
      <c r="G35" s="43"/>
    </row>
    <row r="36" spans="1:7" ht="15">
      <c r="A36" s="31">
        <f>A31+1</f>
        <v>5</v>
      </c>
      <c r="B36" s="32"/>
      <c r="C36" s="125" t="s">
        <v>7</v>
      </c>
      <c r="D36" s="126"/>
      <c r="E36" s="55">
        <f>SUM(E38:E40)</f>
        <v>2.25</v>
      </c>
      <c r="F36" s="73"/>
      <c r="G36" s="14"/>
    </row>
    <row r="37" spans="1:7" ht="17.25" customHeight="1">
      <c r="A37" s="70"/>
      <c r="B37" s="71"/>
      <c r="C37" s="103" t="s">
        <v>11</v>
      </c>
      <c r="D37" s="72"/>
      <c r="E37" s="104"/>
      <c r="F37" s="105"/>
      <c r="G37" s="88"/>
    </row>
    <row r="38" spans="1:7" ht="49.5" customHeight="1">
      <c r="A38" s="60">
        <f>A34+1</f>
        <v>15</v>
      </c>
      <c r="B38" s="7"/>
      <c r="C38" s="95" t="s">
        <v>14</v>
      </c>
      <c r="D38" s="96"/>
      <c r="E38" s="64">
        <v>0.75</v>
      </c>
      <c r="F38" s="92"/>
      <c r="G38" s="89"/>
    </row>
    <row r="39" spans="1:7" ht="35.25" customHeight="1">
      <c r="A39" s="60">
        <f>A38+1</f>
        <v>16</v>
      </c>
      <c r="B39" s="7"/>
      <c r="C39" s="95" t="s">
        <v>18</v>
      </c>
      <c r="D39" s="96"/>
      <c r="E39" s="64">
        <v>0.75</v>
      </c>
      <c r="F39" s="92"/>
      <c r="G39" s="89"/>
    </row>
    <row r="40" spans="1:7" ht="49.5" customHeight="1">
      <c r="A40" s="62">
        <f>A39+1</f>
        <v>17</v>
      </c>
      <c r="B40" s="19"/>
      <c r="C40" s="39" t="s">
        <v>15</v>
      </c>
      <c r="D40" s="24"/>
      <c r="E40" s="65">
        <v>0.75</v>
      </c>
      <c r="F40" s="93"/>
      <c r="G40" s="91"/>
    </row>
    <row r="41" spans="1:7">
      <c r="A41" s="66"/>
      <c r="B41" s="66"/>
      <c r="C41" s="26"/>
      <c r="D41" s="43"/>
      <c r="E41" s="15"/>
      <c r="F41" s="12"/>
      <c r="G41" s="49"/>
    </row>
    <row r="42" spans="1:7" ht="15" customHeight="1">
      <c r="A42" s="22"/>
      <c r="B42" s="21"/>
      <c r="C42" s="41"/>
      <c r="D42" s="41"/>
      <c r="E42" s="55">
        <f>E13+E25+E31+E36</f>
        <v>20</v>
      </c>
      <c r="F42" s="41"/>
      <c r="G42" s="42"/>
    </row>
  </sheetData>
  <dataConsolidate/>
  <mergeCells count="17">
    <mergeCell ref="C25:D25"/>
    <mergeCell ref="C31:D31"/>
    <mergeCell ref="C36:D36"/>
    <mergeCell ref="C9:G9"/>
    <mergeCell ref="C10:G10"/>
    <mergeCell ref="C11:D11"/>
    <mergeCell ref="C12:E12"/>
    <mergeCell ref="C13:D13"/>
    <mergeCell ref="A8:G8"/>
    <mergeCell ref="A1:G1"/>
    <mergeCell ref="C4:G4"/>
    <mergeCell ref="C5:E5"/>
    <mergeCell ref="C6:E6"/>
    <mergeCell ref="C7:E7"/>
    <mergeCell ref="F5:G5"/>
    <mergeCell ref="F6:G6"/>
    <mergeCell ref="F7:G7"/>
  </mergeCells>
  <pageMargins left="0.19685" right="0.19685" top="0.82205882352941173" bottom="0.75514705882352939" header="0.31496099999999999" footer="0.33455882352941174"/>
  <pageSetup paperSize="9" scale="75" fitToHeight="0" orientation="portrait" r:id="rId1"/>
  <headerFooter>
    <oddHeader>&amp;L&amp;G</oddHeader>
    <oddFooter>&amp;L&amp;G</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ED2A0A03A468343A3010830F2D5D523" ma:contentTypeVersion="13" ma:contentTypeDescription="Crea un document nou" ma:contentTypeScope="" ma:versionID="3134c1e80bb862f5380c832eef5e4c5f">
  <xsd:schema xmlns:xsd="http://www.w3.org/2001/XMLSchema" xmlns:xs="http://www.w3.org/2001/XMLSchema" xmlns:p="http://schemas.microsoft.com/office/2006/metadata/properties" xmlns:ns3="3280b30b-f77b-4166-87b4-0a7f2b62fe23" xmlns:ns4="22c29554-616d-4e62-97ea-2b52edf34c90" targetNamespace="http://schemas.microsoft.com/office/2006/metadata/properties" ma:root="true" ma:fieldsID="c1382c52c01ae44d80b0c6f798f6510a" ns3:_="" ns4:_="">
    <xsd:import namespace="3280b30b-f77b-4166-87b4-0a7f2b62fe23"/>
    <xsd:import namespace="22c29554-616d-4e62-97ea-2b52edf34c90"/>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80b30b-f77b-4166-87b4-0a7f2b62fe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2c29554-616d-4e62-97ea-2b52edf34c90" elementFormDefault="qualified">
    <xsd:import namespace="http://schemas.microsoft.com/office/2006/documentManagement/types"/>
    <xsd:import namespace="http://schemas.microsoft.com/office/infopath/2007/PartnerControls"/>
    <xsd:element name="SharedWithUsers" ma:index="17" nillable="true" ma:displayName="Compartit amb"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 compartit amb detalls" ma:internalName="SharedWithDetails" ma:readOnly="true">
      <xsd:simpleType>
        <xsd:restriction base="dms:Note">
          <xsd:maxLength value="255"/>
        </xsd:restriction>
      </xsd:simpleType>
    </xsd:element>
    <xsd:element name="SharingHintHash" ma:index="19" nillable="true" ma:displayName="Hash de la indicació per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721DF2B-C94F-46B7-932A-E58CA11473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280b30b-f77b-4166-87b4-0a7f2b62fe23"/>
    <ds:schemaRef ds:uri="22c29554-616d-4e62-97ea-2b52edf34c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D57C585-8087-48A9-BEC7-65A3BF05E470}">
  <ds:schemaRefs>
    <ds:schemaRef ds:uri="http://purl.org/dc/elements/1.1/"/>
    <ds:schemaRef ds:uri="http://schemas.microsoft.com/office/2006/metadata/properties"/>
    <ds:schemaRef ds:uri="http://www.w3.org/XML/1998/namespace"/>
    <ds:schemaRef ds:uri="http://schemas.microsoft.com/office/2006/documentManagement/types"/>
    <ds:schemaRef ds:uri="http://purl.org/dc/terms/"/>
    <ds:schemaRef ds:uri="http://schemas.openxmlformats.org/package/2006/metadata/core-properties"/>
    <ds:schemaRef ds:uri="22c29554-616d-4e62-97ea-2b52edf34c90"/>
    <ds:schemaRef ds:uri="http://purl.org/dc/dcmitype/"/>
    <ds:schemaRef ds:uri="http://schemas.microsoft.com/office/infopath/2007/PartnerControls"/>
    <ds:schemaRef ds:uri="3280b30b-f77b-4166-87b4-0a7f2b62fe23"/>
  </ds:schemaRefs>
</ds:datastoreItem>
</file>

<file path=customXml/itemProps3.xml><?xml version="1.0" encoding="utf-8"?>
<ds:datastoreItem xmlns:ds="http://schemas.openxmlformats.org/officeDocument/2006/customXml" ds:itemID="{9EFFB769-6266-45EB-987B-E4D128D8E2B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Fulls de càlcul</vt:lpstr>
      </vt:variant>
      <vt:variant>
        <vt:i4>1</vt:i4>
      </vt:variant>
      <vt:variant>
        <vt:lpstr>Intervals amb nom</vt:lpstr>
      </vt:variant>
      <vt:variant>
        <vt:i4>1</vt:i4>
      </vt:variant>
    </vt:vector>
  </HeadingPairs>
  <TitlesOfParts>
    <vt:vector size="2" baseType="lpstr">
      <vt:lpstr>ANNEX I. Criteris valorables</vt:lpstr>
      <vt:lpstr>'ANNEX I. Criteris valorables'!Àrea_d'impressió</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77743401C</dc:creator>
  <cp:lastModifiedBy>David Morea Martín</cp:lastModifiedBy>
  <cp:lastPrinted>2022-12-19T11:50:31Z</cp:lastPrinted>
  <dcterms:created xsi:type="dcterms:W3CDTF">2021-12-23T12:52:47Z</dcterms:created>
  <dcterms:modified xsi:type="dcterms:W3CDTF">2024-09-13T06:18:44Z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0x010100BED2A0A03A468343A3010830F2D5D523</vt:lpwstr>
  </property>
</Properties>
</file>